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56" windowHeight="7008" tabRatio="736"/>
  </bookViews>
  <sheets>
    <sheet name="ANTICIPO FINANC. GASTOS OPERATI" sheetId="32" r:id="rId1"/>
  </sheets>
  <definedNames>
    <definedName name="_xlnm.Print_Area" localSheetId="0">'ANTICIPO FINANC. GASTOS OPERATI'!$A$1:$G$35</definedName>
  </definedNames>
  <calcPr calcId="145621"/>
  <customWorkbookViews>
    <customWorkbookView name="juan.quinche - Vista personalizada" guid="{D0A3D646-22CC-4335-9790-D15AE0949C55}" mergeInterval="0" personalView="1" maximized="1" xWindow="1" yWindow="1" windowWidth="1396" windowHeight="830" activeSheetId="1"/>
  </customWorkbookViews>
</workbook>
</file>

<file path=xl/calcChain.xml><?xml version="1.0" encoding="utf-8"?>
<calcChain xmlns="http://schemas.openxmlformats.org/spreadsheetml/2006/main">
  <c r="G15" i="32" l="1"/>
  <c r="G16" i="32"/>
  <c r="G17" i="32"/>
  <c r="G18" i="32"/>
  <c r="G19" i="32"/>
  <c r="G20" i="32"/>
  <c r="G21" i="32"/>
  <c r="G22" i="32"/>
  <c r="G23" i="32"/>
  <c r="G24" i="32"/>
</calcChain>
</file>

<file path=xl/sharedStrings.xml><?xml version="1.0" encoding="utf-8"?>
<sst xmlns="http://schemas.openxmlformats.org/spreadsheetml/2006/main" count="40" uniqueCount="29">
  <si>
    <t>Libro de Banco</t>
  </si>
  <si>
    <t>Fecha</t>
  </si>
  <si>
    <t>No. Ck/Transf</t>
  </si>
  <si>
    <t>Balance</t>
  </si>
  <si>
    <t>Crédito</t>
  </si>
  <si>
    <t>Descripción</t>
  </si>
  <si>
    <t>Totales</t>
  </si>
  <si>
    <t>PREPARADO POR:</t>
  </si>
  <si>
    <t>AUTORIZADO POR:</t>
  </si>
  <si>
    <t>PEDRO RAFAEL GARCIA DURAN</t>
  </si>
  <si>
    <t>RAFAEL DARIO RODRIGUEZ TAVARES</t>
  </si>
  <si>
    <t>REVISADO POR:</t>
  </si>
  <si>
    <t>RAMON AUGUSTO SALAZAR FELIX</t>
  </si>
  <si>
    <t xml:space="preserve">VALOR EN RD$ </t>
  </si>
  <si>
    <t>“Año del Fomento de la Vivienda”</t>
  </si>
  <si>
    <t>Cuenta Bancaria No: 240-016850-9</t>
  </si>
  <si>
    <t>CARGO POR COMISION BANCARIA</t>
  </si>
  <si>
    <t>COMISION BANCARIA</t>
  </si>
  <si>
    <t>Del 01 al 30 de Abril del año 2016</t>
  </si>
  <si>
    <t>PAGO IMPUESTO 0.15%</t>
  </si>
  <si>
    <t>DEPOSITOS</t>
  </si>
  <si>
    <t>Balance Inicial: 1,307.27</t>
  </si>
  <si>
    <t>CHEQUE# 844</t>
  </si>
  <si>
    <t>CHEQUE# 845</t>
  </si>
  <si>
    <t>PAGO POR SER TALENTO Y CONDUCTORA EN LAS PRODUCCIONES PROGRAMADAS EN EL POA DE TVE 2015, QUE SE UTILIZARAN EN LA PREPARACION DE LA PARRILLA DEL PROYECTO DE CANAL EDUCATIVO DEL MINERD. EL PLAZO DE REALIZACION DE ESTA ACTIVIDAD, COMPRENDE, DESDE EL 1 DE JULIO AL 30 DE SEPTIEMBRE DEL 2015, SEGUN OFICIO # 0415/2015.</t>
  </si>
  <si>
    <t>APORTE POR 100 EJEMPLARES DE LIBROS, A RAZON DE 300.00 C/U, PARA SER UTILIZADO EN BIBLIOTECAS DE CENTROS EDUCATIVOS DE ESTE MINISTERIO DE EDUCACION, SEGUN OFICIO #632/2015 Y ANEXOS.*</t>
  </si>
  <si>
    <t>Débito</t>
  </si>
  <si>
    <t>Contador de Contabilidad y Ejecución Presupuestaria</t>
  </si>
  <si>
    <t>Director de Contabilidad y Ejecución Presupuestaria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</si>
</sst>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70" formatCode="&quot; &quot;#,##0.00&quot; &quot;;&quot; (&quot;#,##0.00&quot;)&quot;;&quot; -&quot;00&quot; &quot;;&quot; &quot;@&quot; &quot;"/>
    <numFmt numFmtId="172" formatCode="dd/mm/yyyy;@"/>
    <numFmt numFmtId="193" formatCode="_-* #,##0.00\ _P_t_s_-;\-* #,##0.00\ _P_t_s_-;_-* &quot;-&quot;??\ _P_t_s_-;_-@_-"/>
  </numFmts>
  <fonts count="17" x14ac:knownFonts="1">
    <font>
      <sz val="11"/>
      <color theme="1"/>
      <name val="Calibri"/>
      <family val="2"/>
      <scheme val="minor"/>
    </font>
    <font>
      <sz val="10"/>
      <name val="Arial"/>
      <family val="2"/>
    </font>
    <font>
      <sz val="10"/>
      <name val="Arial"/>
      <family val="2"/>
    </font>
    <font>
      <sz val="9"/>
      <name val="Calibri"/>
      <family val="2"/>
    </font>
    <font>
      <sz val="11"/>
      <color theme="1"/>
      <name val="Calibri"/>
      <family val="2"/>
      <scheme val="minor"/>
    </font>
    <font>
      <sz val="11"/>
      <color rgb="FF000000"/>
      <name val="Calibri"/>
      <family val="2"/>
    </font>
    <font>
      <sz val="11"/>
      <color rgb="FF9C6500"/>
      <name val="Calibri"/>
      <family val="2"/>
      <scheme val="minor"/>
    </font>
    <font>
      <sz val="10"/>
      <color rgb="FF000000"/>
      <name val="Arial"/>
      <family val="2"/>
    </font>
    <font>
      <b/>
      <sz val="11"/>
      <color theme="1"/>
      <name val="Calibri"/>
      <family val="2"/>
      <scheme val="minor"/>
    </font>
    <font>
      <b/>
      <sz val="11"/>
      <name val="Calibri"/>
      <family val="2"/>
      <scheme val="minor"/>
    </font>
    <font>
      <sz val="11"/>
      <name val="Calibri"/>
      <family val="2"/>
      <scheme val="minor"/>
    </font>
    <font>
      <b/>
      <sz val="11"/>
      <color theme="1"/>
      <name val="Arial Narrow"/>
      <family val="2"/>
    </font>
    <font>
      <sz val="11"/>
      <color theme="1"/>
      <name val="Arial Narrow"/>
      <family val="2"/>
    </font>
    <font>
      <sz val="9"/>
      <color theme="1"/>
      <name val="Calibri"/>
      <family val="2"/>
      <scheme val="minor"/>
    </font>
    <font>
      <b/>
      <sz val="9"/>
      <color theme="1"/>
      <name val="Calibri"/>
      <family val="2"/>
      <scheme val="minor"/>
    </font>
    <font>
      <b/>
      <sz val="10"/>
      <color theme="1"/>
      <name val="Calibri"/>
      <family val="2"/>
      <scheme val="minor"/>
    </font>
    <font>
      <i/>
      <sz val="10"/>
      <color theme="1"/>
      <name val="Calibri"/>
      <family val="2"/>
      <scheme val="minor"/>
    </font>
  </fonts>
  <fills count="4">
    <fill>
      <patternFill patternType="none"/>
    </fill>
    <fill>
      <patternFill patternType="gray125"/>
    </fill>
    <fill>
      <patternFill patternType="solid">
        <fgColor rgb="FFFFEB9C"/>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theme="4"/>
      </top>
      <bottom style="double">
        <color theme="4"/>
      </bottom>
      <diagonal/>
    </border>
  </borders>
  <cellStyleXfs count="44">
    <xf numFmtId="0" fontId="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6" fillId="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7" fillId="0" borderId="0" applyNumberFormat="0" applyBorder="0" applyProtection="0"/>
    <xf numFmtId="0" fontId="7" fillId="0" borderId="0" applyNumberFormat="0" applyBorder="0" applyProtection="0"/>
    <xf numFmtId="0" fontId="4" fillId="0" borderId="0"/>
    <xf numFmtId="0" fontId="7" fillId="0" borderId="0" applyNumberFormat="0" applyBorder="0" applyProtection="0"/>
    <xf numFmtId="0" fontId="2" fillId="0" borderId="0"/>
    <xf numFmtId="0" fontId="4" fillId="0" borderId="0"/>
    <xf numFmtId="0" fontId="4" fillId="0" borderId="0"/>
    <xf numFmtId="0" fontId="4" fillId="0" borderId="0"/>
    <xf numFmtId="0" fontId="4" fillId="0" borderId="0"/>
    <xf numFmtId="0" fontId="4" fillId="0" borderId="0"/>
    <xf numFmtId="0" fontId="8" fillId="0" borderId="9" applyNumberFormat="0" applyFill="0" applyAlignment="0" applyProtection="0"/>
  </cellStyleXfs>
  <cellXfs count="34">
    <xf numFmtId="0" fontId="0" fillId="0" borderId="0" xfId="0"/>
    <xf numFmtId="0" fontId="0" fillId="0" borderId="0" xfId="0"/>
    <xf numFmtId="0" fontId="8" fillId="0" borderId="0" xfId="0" applyFont="1"/>
    <xf numFmtId="0" fontId="9" fillId="0" borderId="0" xfId="0" applyFont="1"/>
    <xf numFmtId="0" fontId="10" fillId="0" borderId="0" xfId="0" applyFont="1"/>
    <xf numFmtId="0" fontId="11" fillId="3" borderId="1" xfId="0" applyFont="1" applyFill="1" applyBorder="1" applyAlignment="1">
      <alignment horizontal="center" vertical="center" wrapText="1"/>
    </xf>
    <xf numFmtId="0" fontId="12" fillId="3" borderId="1" xfId="0" applyFont="1" applyFill="1" applyBorder="1"/>
    <xf numFmtId="0" fontId="0" fillId="0" borderId="0" xfId="0" applyFont="1" applyAlignment="1">
      <alignment horizontal="left"/>
    </xf>
    <xf numFmtId="0" fontId="13" fillId="0" borderId="1" xfId="0" applyFont="1" applyBorder="1"/>
    <xf numFmtId="4" fontId="13" fillId="0" borderId="1" xfId="22" applyNumberFormat="1" applyFont="1" applyBorder="1" applyAlignment="1">
      <alignment horizontal="center" vertical="center"/>
    </xf>
    <xf numFmtId="4" fontId="14" fillId="0" borderId="1" xfId="22" applyNumberFormat="1" applyFont="1" applyBorder="1" applyAlignment="1">
      <alignment horizontal="center" vertical="center"/>
    </xf>
    <xf numFmtId="4" fontId="15" fillId="3" borderId="1" xfId="22" applyNumberFormat="1" applyFont="1" applyFill="1" applyBorder="1" applyAlignment="1">
      <alignment horizontal="center" vertical="center"/>
    </xf>
    <xf numFmtId="0" fontId="13" fillId="0" borderId="1" xfId="22" applyFont="1" applyBorder="1" applyAlignment="1">
      <alignment horizontal="center" vertical="center"/>
    </xf>
    <xf numFmtId="0" fontId="11" fillId="0" borderId="0" xfId="0" applyFont="1" applyAlignment="1"/>
    <xf numFmtId="0" fontId="3" fillId="0" borderId="1" xfId="0" applyFont="1" applyFill="1" applyBorder="1" applyAlignment="1">
      <alignment horizontal="left" vertical="center"/>
    </xf>
    <xf numFmtId="0" fontId="13" fillId="0" borderId="1" xfId="22" applyFont="1" applyBorder="1" applyAlignment="1">
      <alignment horizontal="left" wrapText="1"/>
    </xf>
    <xf numFmtId="0" fontId="13" fillId="0" borderId="1" xfId="0" applyFont="1" applyBorder="1" applyAlignment="1">
      <alignment horizontal="center" wrapText="1"/>
    </xf>
    <xf numFmtId="43" fontId="13" fillId="0" borderId="1" xfId="1" applyFont="1" applyBorder="1"/>
    <xf numFmtId="0" fontId="13" fillId="0" borderId="1" xfId="22" applyFont="1" applyBorder="1" applyAlignment="1">
      <alignment horizontal="center"/>
    </xf>
    <xf numFmtId="172" fontId="13" fillId="0" borderId="1" xfId="0" applyNumberFormat="1" applyFont="1" applyBorder="1" applyAlignment="1">
      <alignment horizontal="center" vertical="center"/>
    </xf>
    <xf numFmtId="172" fontId="13" fillId="0" borderId="1" xfId="22" applyNumberFormat="1" applyFont="1" applyBorder="1" applyAlignment="1">
      <alignment horizontal="center" vertical="center"/>
    </xf>
    <xf numFmtId="0" fontId="16" fillId="0" borderId="0" xfId="0" applyFont="1" applyAlignment="1">
      <alignment horizontal="center"/>
    </xf>
    <xf numFmtId="0" fontId="11" fillId="0" borderId="0" xfId="0" applyFont="1" applyAlignment="1">
      <alignment horizontal="center"/>
    </xf>
    <xf numFmtId="0" fontId="8" fillId="0" borderId="6" xfId="0" applyFont="1" applyBorder="1" applyAlignment="1">
      <alignment horizontal="center"/>
    </xf>
    <xf numFmtId="0" fontId="11" fillId="3" borderId="3" xfId="0" applyFont="1" applyFill="1" applyBorder="1" applyAlignment="1">
      <alignment horizontal="center"/>
    </xf>
    <xf numFmtId="0" fontId="11" fillId="3" borderId="4" xfId="0" applyFont="1" applyFill="1" applyBorder="1" applyAlignment="1">
      <alignment horizontal="center"/>
    </xf>
    <xf numFmtId="0" fontId="11" fillId="3" borderId="5" xfId="0" applyFont="1" applyFill="1" applyBorder="1" applyAlignment="1">
      <alignment horizontal="center"/>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172" fontId="13" fillId="0" borderId="1" xfId="22" applyNumberFormat="1" applyFont="1" applyBorder="1" applyAlignment="1">
      <alignment horizontal="center"/>
    </xf>
  </cellXfs>
  <cellStyles count="44">
    <cellStyle name="Comma" xfId="1" builtinId="3"/>
    <cellStyle name="Millares 10 2" xfId="2"/>
    <cellStyle name="Millares 11 2" xfId="3"/>
    <cellStyle name="Millares 12" xfId="4"/>
    <cellStyle name="Millares 13" xfId="5"/>
    <cellStyle name="Millares 15" xfId="6"/>
    <cellStyle name="Millares 16" xfId="7"/>
    <cellStyle name="Millares 17" xfId="8"/>
    <cellStyle name="Millares 177" xfId="9"/>
    <cellStyle name="Millares 2" xfId="10"/>
    <cellStyle name="Millares 23" xfId="11"/>
    <cellStyle name="Millares 29" xfId="12"/>
    <cellStyle name="Millares 3" xfId="13"/>
    <cellStyle name="Millares 4" xfId="14"/>
    <cellStyle name="Millares 58" xfId="15"/>
    <cellStyle name="Millares 66" xfId="16"/>
    <cellStyle name="Millares 7" xfId="17"/>
    <cellStyle name="Millares 76" xfId="18"/>
    <cellStyle name="Millares 8" xfId="19"/>
    <cellStyle name="Millares 9" xfId="20"/>
    <cellStyle name="Neutral" xfId="21" builtinId="28" customBuiltin="1"/>
    <cellStyle name="Normal" xfId="0" builtinId="0"/>
    <cellStyle name="Normal 10 2" xfId="22"/>
    <cellStyle name="Normal 100 2" xfId="23"/>
    <cellStyle name="Normal 101" xfId="24"/>
    <cellStyle name="Normal 105" xfId="25"/>
    <cellStyle name="Normal 13" xfId="26"/>
    <cellStyle name="Normal 14 2" xfId="27"/>
    <cellStyle name="Normal 15" xfId="28"/>
    <cellStyle name="Normal 16" xfId="29"/>
    <cellStyle name="Normal 17" xfId="30"/>
    <cellStyle name="Normal 18" xfId="31"/>
    <cellStyle name="Normal 181" xfId="32"/>
    <cellStyle name="Normal 2" xfId="33"/>
    <cellStyle name="Normal 3" xfId="34"/>
    <cellStyle name="Normal 33" xfId="35"/>
    <cellStyle name="Normal 4" xfId="36"/>
    <cellStyle name="Normal 5" xfId="37"/>
    <cellStyle name="Normal 6" xfId="38"/>
    <cellStyle name="Normal 7" xfId="39"/>
    <cellStyle name="Normal 76" xfId="40"/>
    <cellStyle name="Normal 8" xfId="41"/>
    <cellStyle name="Normal 9" xfId="42"/>
    <cellStyle name="Total" xfId="43"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91440</xdr:colOff>
      <xdr:row>3</xdr:row>
      <xdr:rowOff>137160</xdr:rowOff>
    </xdr:from>
    <xdr:to>
      <xdr:col>4</xdr:col>
      <xdr:colOff>403860</xdr:colOff>
      <xdr:row>6</xdr:row>
      <xdr:rowOff>45720</xdr:rowOff>
    </xdr:to>
    <xdr:pic>
      <xdr:nvPicPr>
        <xdr:cNvPr id="42121" name="3 Imagen" descr="logo Ministerio Educació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201" t="52414" b="5518"/>
        <a:stretch>
          <a:fillRect/>
        </a:stretch>
      </xdr:blipFill>
      <xdr:spPr bwMode="auto">
        <a:xfrm>
          <a:off x="2766060" y="685800"/>
          <a:ext cx="3086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1264920</xdr:colOff>
      <xdr:row>0</xdr:row>
      <xdr:rowOff>106680</xdr:rowOff>
    </xdr:from>
    <xdr:to>
      <xdr:col>3</xdr:col>
      <xdr:colOff>2065020</xdr:colOff>
      <xdr:row>3</xdr:row>
      <xdr:rowOff>175260</xdr:rowOff>
    </xdr:to>
    <xdr:pic>
      <xdr:nvPicPr>
        <xdr:cNvPr id="42122" name="Picture 2" descr="ESCUDO NACIONAL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9540" y="106680"/>
          <a:ext cx="8001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7:H35"/>
  <sheetViews>
    <sheetView tabSelected="1" view="pageBreakPreview" zoomScale="90" zoomScaleNormal="100" zoomScaleSheetLayoutView="90" workbookViewId="0">
      <selection activeCell="B11" sqref="B11:G11"/>
    </sheetView>
  </sheetViews>
  <sheetFormatPr defaultColWidth="11.44140625" defaultRowHeight="14.4" x14ac:dyDescent="0.3"/>
  <cols>
    <col min="1" max="1" width="1.6640625" style="1" customWidth="1"/>
    <col min="2" max="2" width="13.33203125" style="1" customWidth="1"/>
    <col min="3" max="3" width="26" style="1" bestFit="1" customWidth="1"/>
    <col min="4" max="4" width="40.44140625" style="1" bestFit="1" customWidth="1"/>
    <col min="5" max="5" width="14.5546875" style="1" customWidth="1"/>
    <col min="6" max="6" width="15.6640625" style="1" customWidth="1"/>
    <col min="7" max="7" width="17.6640625" style="1" customWidth="1"/>
    <col min="8" max="16384" width="11.44140625" style="1"/>
  </cols>
  <sheetData>
    <row r="7" spans="1:8" x14ac:dyDescent="0.3">
      <c r="B7" s="21" t="s">
        <v>14</v>
      </c>
      <c r="C7" s="21"/>
      <c r="D7" s="21"/>
      <c r="E7" s="21"/>
      <c r="F7" s="21"/>
      <c r="G7" s="21"/>
      <c r="H7" s="21"/>
    </row>
    <row r="8" spans="1:8" x14ac:dyDescent="0.3">
      <c r="B8" s="22" t="s">
        <v>0</v>
      </c>
      <c r="C8" s="22"/>
      <c r="D8" s="22"/>
      <c r="E8" s="22"/>
      <c r="F8" s="22"/>
      <c r="G8" s="22"/>
    </row>
    <row r="9" spans="1:8" x14ac:dyDescent="0.3">
      <c r="B9" s="22" t="s">
        <v>18</v>
      </c>
      <c r="C9" s="22"/>
      <c r="D9" s="22"/>
      <c r="E9" s="22"/>
      <c r="F9" s="22"/>
      <c r="G9" s="22"/>
      <c r="H9" s="13"/>
    </row>
    <row r="10" spans="1:8" x14ac:dyDescent="0.3">
      <c r="B10" s="23" t="s">
        <v>13</v>
      </c>
      <c r="C10" s="23"/>
      <c r="D10" s="23"/>
      <c r="E10" s="23"/>
      <c r="F10" s="23"/>
      <c r="G10" s="23"/>
    </row>
    <row r="11" spans="1:8" x14ac:dyDescent="0.3">
      <c r="A11" s="27"/>
      <c r="B11" s="30" t="s">
        <v>15</v>
      </c>
      <c r="C11" s="31"/>
      <c r="D11" s="31"/>
      <c r="E11" s="31"/>
      <c r="F11" s="31"/>
      <c r="G11" s="32"/>
    </row>
    <row r="12" spans="1:8" x14ac:dyDescent="0.3">
      <c r="A12" s="28"/>
      <c r="B12" s="30"/>
      <c r="C12" s="31"/>
      <c r="D12" s="32"/>
      <c r="E12" s="30" t="s">
        <v>21</v>
      </c>
      <c r="F12" s="32"/>
      <c r="G12" s="5"/>
    </row>
    <row r="13" spans="1:8" x14ac:dyDescent="0.3">
      <c r="A13" s="29"/>
      <c r="B13" s="5" t="s">
        <v>1</v>
      </c>
      <c r="C13" s="5" t="s">
        <v>2</v>
      </c>
      <c r="D13" s="5" t="s">
        <v>5</v>
      </c>
      <c r="E13" s="5" t="s">
        <v>26</v>
      </c>
      <c r="F13" s="5" t="s">
        <v>4</v>
      </c>
      <c r="G13" s="5" t="s">
        <v>3</v>
      </c>
    </row>
    <row r="14" spans="1:8" x14ac:dyDescent="0.3">
      <c r="A14" s="8"/>
      <c r="B14" s="8"/>
      <c r="C14" s="8"/>
      <c r="D14" s="8"/>
      <c r="E14" s="8"/>
      <c r="F14" s="8"/>
      <c r="G14" s="10">
        <v>1307.27</v>
      </c>
    </row>
    <row r="15" spans="1:8" x14ac:dyDescent="0.3">
      <c r="A15" s="8"/>
      <c r="B15" s="33">
        <v>42465</v>
      </c>
      <c r="C15" s="12" t="s">
        <v>20</v>
      </c>
      <c r="D15" s="18" t="s">
        <v>20</v>
      </c>
      <c r="E15" s="9">
        <v>113.14</v>
      </c>
      <c r="F15" s="17"/>
      <c r="G15" s="9">
        <f>G14+E15-F15</f>
        <v>1420.41</v>
      </c>
    </row>
    <row r="16" spans="1:8" x14ac:dyDescent="0.3">
      <c r="A16" s="8"/>
      <c r="B16" s="33">
        <v>42466</v>
      </c>
      <c r="C16" s="12" t="s">
        <v>20</v>
      </c>
      <c r="D16" s="18" t="s">
        <v>20</v>
      </c>
      <c r="E16" s="9">
        <v>250</v>
      </c>
      <c r="F16" s="17"/>
      <c r="G16" s="9">
        <f t="shared" ref="G16:G23" si="0">G15+E16-F16</f>
        <v>1670.41</v>
      </c>
    </row>
    <row r="17" spans="1:7" x14ac:dyDescent="0.3">
      <c r="A17" s="8"/>
      <c r="B17" s="33">
        <v>42466</v>
      </c>
      <c r="C17" s="12" t="s">
        <v>20</v>
      </c>
      <c r="D17" s="18" t="s">
        <v>20</v>
      </c>
      <c r="E17" s="9">
        <v>440</v>
      </c>
      <c r="F17" s="17"/>
      <c r="G17" s="9">
        <f t="shared" si="0"/>
        <v>2110.41</v>
      </c>
    </row>
    <row r="18" spans="1:7" x14ac:dyDescent="0.3">
      <c r="A18" s="8"/>
      <c r="B18" s="33">
        <v>42467</v>
      </c>
      <c r="C18" s="12" t="s">
        <v>20</v>
      </c>
      <c r="D18" s="18" t="s">
        <v>20</v>
      </c>
      <c r="E18" s="9">
        <v>157946</v>
      </c>
      <c r="F18" s="17"/>
      <c r="G18" s="9">
        <f t="shared" si="0"/>
        <v>160056.41</v>
      </c>
    </row>
    <row r="19" spans="1:7" x14ac:dyDescent="0.3">
      <c r="A19" s="8"/>
      <c r="B19" s="33">
        <v>42486</v>
      </c>
      <c r="C19" s="12" t="s">
        <v>20</v>
      </c>
      <c r="D19" s="18" t="s">
        <v>20</v>
      </c>
      <c r="E19" s="9">
        <v>421</v>
      </c>
      <c r="F19" s="17"/>
      <c r="G19" s="9">
        <f t="shared" si="0"/>
        <v>160477.41</v>
      </c>
    </row>
    <row r="20" spans="1:7" ht="84.6" x14ac:dyDescent="0.3">
      <c r="A20" s="8"/>
      <c r="B20" s="20">
        <v>42467</v>
      </c>
      <c r="C20" s="12" t="s">
        <v>22</v>
      </c>
      <c r="D20" s="15" t="s">
        <v>24</v>
      </c>
      <c r="E20" s="9"/>
      <c r="F20" s="9">
        <v>81000</v>
      </c>
      <c r="G20" s="9">
        <f t="shared" si="0"/>
        <v>79477.41</v>
      </c>
    </row>
    <row r="21" spans="1:7" ht="48.6" x14ac:dyDescent="0.3">
      <c r="A21" s="8"/>
      <c r="B21" s="20">
        <v>42472</v>
      </c>
      <c r="C21" s="12" t="s">
        <v>23</v>
      </c>
      <c r="D21" s="15" t="s">
        <v>25</v>
      </c>
      <c r="E21" s="9"/>
      <c r="F21" s="9">
        <v>30000</v>
      </c>
      <c r="G21" s="9">
        <f t="shared" si="0"/>
        <v>49477.41</v>
      </c>
    </row>
    <row r="22" spans="1:7" x14ac:dyDescent="0.3">
      <c r="A22" s="8"/>
      <c r="B22" s="19">
        <v>42490</v>
      </c>
      <c r="C22" s="14" t="s">
        <v>16</v>
      </c>
      <c r="D22" s="16" t="s">
        <v>19</v>
      </c>
      <c r="E22" s="9"/>
      <c r="F22" s="9">
        <v>121.5</v>
      </c>
      <c r="G22" s="9">
        <f t="shared" si="0"/>
        <v>49355.91</v>
      </c>
    </row>
    <row r="23" spans="1:7" x14ac:dyDescent="0.3">
      <c r="A23" s="8"/>
      <c r="B23" s="19">
        <v>42490</v>
      </c>
      <c r="C23" s="14" t="s">
        <v>16</v>
      </c>
      <c r="D23" s="16" t="s">
        <v>17</v>
      </c>
      <c r="E23" s="9"/>
      <c r="F23" s="9">
        <v>175</v>
      </c>
      <c r="G23" s="9">
        <f t="shared" si="0"/>
        <v>49180.91</v>
      </c>
    </row>
    <row r="24" spans="1:7" x14ac:dyDescent="0.3">
      <c r="A24" s="24" t="s">
        <v>6</v>
      </c>
      <c r="B24" s="25"/>
      <c r="C24" s="25"/>
      <c r="D24" s="26"/>
      <c r="E24" s="6"/>
      <c r="F24" s="6"/>
      <c r="G24" s="11">
        <f>+G23</f>
        <v>49180.91</v>
      </c>
    </row>
    <row r="28" spans="1:7" x14ac:dyDescent="0.3">
      <c r="B28" s="3" t="s">
        <v>7</v>
      </c>
      <c r="C28" s="4"/>
      <c r="D28" s="4"/>
      <c r="E28" s="2" t="s">
        <v>8</v>
      </c>
    </row>
    <row r="29" spans="1:7" x14ac:dyDescent="0.3">
      <c r="B29" s="1" t="s">
        <v>9</v>
      </c>
      <c r="E29" s="1" t="s">
        <v>10</v>
      </c>
    </row>
    <row r="30" spans="1:7" x14ac:dyDescent="0.3">
      <c r="B30" s="7" t="s">
        <v>27</v>
      </c>
      <c r="E30" s="7" t="s">
        <v>28</v>
      </c>
    </row>
    <row r="33" spans="2:2" x14ac:dyDescent="0.3">
      <c r="B33" s="2" t="s">
        <v>11</v>
      </c>
    </row>
    <row r="34" spans="2:2" x14ac:dyDescent="0.3">
      <c r="B34" s="1" t="s">
        <v>12</v>
      </c>
    </row>
    <row r="35" spans="2:2" x14ac:dyDescent="0.3">
      <c r="B35" s="7" t="s">
        <v>27</v>
      </c>
    </row>
  </sheetData>
  <mergeCells count="9">
    <mergeCell ref="A24:D24"/>
    <mergeCell ref="B7:H7"/>
    <mergeCell ref="B8:G8"/>
    <mergeCell ref="B10:G10"/>
    <mergeCell ref="A11:A13"/>
    <mergeCell ref="B11:G11"/>
    <mergeCell ref="B12:D12"/>
    <mergeCell ref="E12:F12"/>
    <mergeCell ref="B9:G9"/>
  </mergeCells>
  <pageMargins left="0.7" right="0.7" top="0.75" bottom="0.75" header="0.3" footer="0.3"/>
  <pageSetup scale="69"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ANTICIPO FINANC. GASTOS OPERATI</vt:lpstr>
      <vt:lpstr>'ANTICIPO FINANC. GASTOS OPERATI'!Print_Area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MASSIEL ELIZABETH SEGURA</cp:lastModifiedBy>
  <cp:lastPrinted>2014-03-06T19:23:59Z</cp:lastPrinted>
  <dcterms:created xsi:type="dcterms:W3CDTF">2011-04-06T20:05:52Z</dcterms:created>
  <dcterms:modified xsi:type="dcterms:W3CDTF">2016-05-24T13:25:22Z</dcterms:modified>
</cp:coreProperties>
</file>